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low Risk Screen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b val="1"/>
      <color rgb="00FFFFFF"/>
      <sz val="13"/>
    </font>
    <font>
      <i val="1"/>
      <color rgb="00FFFFFF"/>
    </font>
    <font>
      <sz val="10"/>
    </font>
    <font>
      <b val="1"/>
      <color rgb="001F3A5F"/>
    </font>
    <font>
      <b val="1"/>
      <color rgb="001F3A5F"/>
      <sz val="14"/>
    </font>
    <font>
      <i val="1"/>
      <color rgb="00555555"/>
      <sz val="9"/>
    </font>
    <font>
      <sz val="9"/>
    </font>
    <font>
      <i val="1"/>
      <color rgb="00444444"/>
      <sz val="9"/>
    </font>
    <font>
      <b val="1"/>
      <color rgb="00FFFFFF"/>
    </font>
    <font>
      <b val="1"/>
    </font>
    <font>
      <color rgb="00555555"/>
      <sz val="9"/>
    </font>
  </fonts>
  <fills count="8">
    <fill>
      <patternFill/>
    </fill>
    <fill>
      <patternFill patternType="gray125"/>
    </fill>
    <fill>
      <patternFill patternType="solid">
        <fgColor rgb="001F3A5F"/>
      </patternFill>
    </fill>
    <fill>
      <patternFill patternType="solid">
        <fgColor rgb="00F2F2F2"/>
      </patternFill>
    </fill>
    <fill>
      <patternFill patternType="solid">
        <fgColor rgb="00F7EEDD"/>
      </patternFill>
    </fill>
    <fill>
      <patternFill patternType="solid">
        <fgColor rgb="002C7A7B"/>
      </patternFill>
    </fill>
    <fill>
      <patternFill patternType="solid">
        <fgColor rgb="00E6F0F0"/>
      </patternFill>
    </fill>
    <fill>
      <patternFill patternType="solid">
        <fgColor rgb="00C58B2E"/>
      </patternFill>
    </fill>
  </fills>
  <borders count="2">
    <border>
      <left/>
      <right/>
      <top/>
      <bottom/>
      <diagonal/>
    </border>
    <border>
      <left style="thin">
        <color rgb="00BBBBBB"/>
      </left>
      <right style="thin">
        <color rgb="00BBBBBB"/>
      </right>
      <top style="thin">
        <color rgb="00BBBBBB"/>
      </top>
      <bottom style="thin">
        <color rgb="00BBBBBB"/>
      </bottom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0" borderId="0" applyAlignment="1" pivotButton="0" quotePrefix="0" xfId="0">
      <alignment vertical="top" wrapText="1"/>
    </xf>
    <xf numFmtId="0" fontId="4" fillId="3" borderId="0" applyAlignment="1" pivotButton="0" quotePrefix="0" xfId="0">
      <alignment vertical="center" wrapText="1"/>
    </xf>
    <xf numFmtId="0" fontId="4" fillId="3" borderId="0" applyAlignment="1" pivotButton="0" quotePrefix="0" xfId="0">
      <alignment horizontal="center" vertical="center"/>
    </xf>
    <xf numFmtId="0" fontId="9" fillId="5" borderId="0" applyAlignment="1" pivotButton="0" quotePrefix="0" xfId="0">
      <alignment vertical="center" wrapText="1"/>
    </xf>
    <xf numFmtId="0" fontId="4" fillId="0" borderId="0" applyAlignment="1" pivotButton="0" quotePrefix="0" xfId="0">
      <alignment vertical="center" wrapText="1"/>
    </xf>
    <xf numFmtId="1" fontId="5" fillId="4" borderId="1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  <xf numFmtId="0" fontId="10" fillId="0" borderId="0" applyAlignment="1" pivotButton="0" quotePrefix="0" xfId="0">
      <alignment vertical="center" wrapText="1"/>
    </xf>
    <xf numFmtId="0" fontId="0" fillId="0" borderId="0" applyAlignment="1" pivotButton="0" quotePrefix="0" xfId="0">
      <alignment vertical="top" wrapText="1"/>
    </xf>
    <xf numFmtId="1" fontId="4" fillId="6" borderId="1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/>
    </xf>
    <xf numFmtId="0" fontId="7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center" wrapText="1"/>
    </xf>
    <xf numFmtId="1" fontId="4" fillId="0" borderId="1" applyAlignment="1" pivotButton="0" quotePrefix="0" xfId="0">
      <alignment horizontal="center" vertical="center"/>
    </xf>
    <xf numFmtId="0" fontId="8" fillId="0" borderId="0" applyAlignment="1" pivotButton="0" quotePrefix="0" xfId="0">
      <alignment vertical="top" wrapText="1"/>
    </xf>
    <xf numFmtId="0" fontId="9" fillId="7" borderId="0" pivotButton="0" quotePrefix="0" xfId="0"/>
    <xf numFmtId="0" fontId="11" fillId="0" borderId="0" applyAlignment="1" pivotButton="0" quotePrefix="0" xfId="0">
      <alignment vertical="top" wrapText="1"/>
    </xf>
    <xf numFmtId="0" fontId="4" fillId="3" borderId="0" applyAlignment="1" pivotButton="0" quotePrefix="0" xfId="0">
      <alignment vertical="center" indent="1"/>
    </xf>
    <xf numFmtId="0" fontId="4" fillId="3" borderId="0" pivotButton="0" quotePrefix="0" xfId="0"/>
    <xf numFmtId="0" fontId="0" fillId="0" borderId="0" applyAlignment="1" pivotButton="0" quotePrefix="0" xfId="0">
      <alignment horizontal="center" vertical="center"/>
    </xf>
    <xf numFmtId="1" fontId="0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Flow Risk Profile — rating by law (higher = lower risk)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'Flow Risk Screener'!C34</f>
            </strRef>
          </tx>
          <spPr>
            <a:solidFill xmlns:a="http://schemas.openxmlformats.org/drawingml/2006/main">
              <a:srgbClr val="2C7A7B"/>
            </a:solidFill>
            <a:ln xmlns:a="http://schemas.openxmlformats.org/drawingml/2006/main">
              <a:prstDash val="solid"/>
            </a:ln>
          </spPr>
          <cat>
            <numRef>
              <f>'Flow Risk Screener'!$B$35:$B$46</f>
            </numRef>
          </cat>
          <val>
            <numRef>
              <f>'Flow Risk Screener'!$C$35:$C$46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Law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  <max val="5"/>
          <min val="0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Rating 1–5</a:t>
                </a:r>
              </a:p>
            </rich>
          </tx>
        </title>
        <majorTickMark val="none"/>
        <minorTickMark val="none"/>
        <crossAx val="10"/>
      </valAx>
    </plotArea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6</col>
      <colOff>0</colOff>
      <row>22</row>
      <rowOff>0</rowOff>
    </from>
    <ext cx="504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6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5" customWidth="1" min="2" max="2"/>
    <col width="26" customWidth="1" min="3" max="3"/>
    <col width="40" customWidth="1" min="4" max="4"/>
    <col width="13" customWidth="1" min="5" max="5"/>
    <col width="3" customWidth="1" min="6" max="6"/>
    <col width="20" customWidth="1" min="7" max="7"/>
    <col width="13" customWidth="1" min="8" max="8"/>
    <col width="13" customWidth="1" min="9" max="9"/>
    <col width="30" customWidth="1" min="10" max="10"/>
  </cols>
  <sheetData>
    <row r="1" ht="26" customHeight="1">
      <c r="A1" s="1" t="inlineStr">
        <is>
          <t>The 12 Laws of Healthcare Operations — Shane Welter</t>
        </is>
      </c>
    </row>
    <row r="2" ht="20" customHeight="1">
      <c r="A2" s="2" t="inlineStr">
        <is>
          <t>Flow Risk Screener  ·  screen how exposed your unit is on each of the 12 laws, and where to read next</t>
        </is>
      </c>
    </row>
    <row r="4">
      <c r="B4" s="3" t="inlineStr">
        <is>
          <t>How to use: for each law, choose a rating 1–5 from the dropdown in the teal column — 1 = our unit badly violates this, 5 = we strongly embody it. The Flow-Fragility / Risk Score and the per-tier subtotals update automatically, the chart on the right shows your profile, and the Remediation column points each law to the exact chapter to read. This is a structured self-reflection screener to start a conversation and prioritize reading — not an audited assessment.</t>
        </is>
      </c>
    </row>
    <row r="5"/>
    <row r="6"/>
    <row r="8">
      <c r="B8" s="4" t="inlineStr">
        <is>
          <t>#</t>
        </is>
      </c>
      <c r="C8" s="4" t="inlineStr">
        <is>
          <t>Law</t>
        </is>
      </c>
      <c r="D8" s="4" t="inlineStr">
        <is>
          <t>What a strong unit looks like</t>
        </is>
      </c>
      <c r="E8" s="4" t="inlineStr">
        <is>
          <t>Your rating 1–5</t>
        </is>
      </c>
      <c r="G8" s="5" t="inlineStr">
        <is>
          <t>RESULTS</t>
        </is>
      </c>
      <c r="J8" s="4" t="inlineStr">
        <is>
          <t>Remediation — where to read</t>
        </is>
      </c>
    </row>
    <row r="9">
      <c r="B9" s="6" t="inlineStr">
        <is>
          <t>Tier I — Physics of Flow</t>
        </is>
      </c>
      <c r="G9" s="7" t="inlineStr">
        <is>
          <t>Flow-Fragility / Risk Score</t>
        </is>
      </c>
      <c r="I9" s="8">
        <f>E10+E11+E12+E13+E14+E16+E17+E18+E19+E20+E22+E23</f>
        <v/>
      </c>
    </row>
    <row r="10" ht="34" customHeight="1">
      <c r="B10" s="9" t="n">
        <v>1</v>
      </c>
      <c r="C10" s="10" t="inlineStr">
        <is>
          <t>The Invisible Work Law</t>
        </is>
      </c>
      <c r="D10" s="11" t="inlineStr">
        <is>
          <t>Coordination/in-basket work is measured, resourced, and done in-flow — not pushed into after-hours and memory.</t>
        </is>
      </c>
      <c r="E10" s="12" t="n">
        <v>2</v>
      </c>
      <c r="G10" s="13" t="inlineStr">
        <is>
          <t>(out of 60 — higher = lower flow risk)</t>
        </is>
      </c>
      <c r="J10" s="14" t="inlineStr">
        <is>
          <t>Law 1 → Chapter 1: The Invisible Work Law</t>
        </is>
      </c>
    </row>
    <row r="11" ht="34" customHeight="1">
      <c r="B11" s="9" t="n">
        <v>2</v>
      </c>
      <c r="C11" s="10" t="inlineStr">
        <is>
          <t>The Utilization Paradox</t>
        </is>
      </c>
      <c r="D11" s="11" t="inlineStr">
        <is>
          <t>We know our unit's own operating limit and protect headroom rather than chasing 100% utilization.</t>
        </is>
      </c>
      <c r="E11" s="12" t="n">
        <v>3</v>
      </c>
      <c r="J11" s="14" t="inlineStr">
        <is>
          <t>Law 2 → Chapter 2: The Utilization Paradox</t>
        </is>
      </c>
    </row>
    <row r="12" ht="34" customHeight="1">
      <c r="B12" s="9" t="n">
        <v>3</v>
      </c>
      <c r="C12" s="10" t="inlineStr">
        <is>
          <t>The Variability Cascade</t>
        </is>
      </c>
      <c r="D12" s="11" t="inlineStr">
        <is>
          <t>Surges are buffered locally so a small upstream spike doesn't amplify into system-wide failure.</t>
        </is>
      </c>
      <c r="E12" s="12" t="n">
        <v>3</v>
      </c>
      <c r="G12" s="5" t="inlineStr">
        <is>
          <t>Per-Tier Subtotals</t>
        </is>
      </c>
      <c r="J12" s="14" t="inlineStr">
        <is>
          <t>Law 3 → Chapter 3: The Variability Cascade</t>
        </is>
      </c>
    </row>
    <row r="13" ht="34" customHeight="1">
      <c r="B13" s="9" t="n">
        <v>4</v>
      </c>
      <c r="C13" s="10" t="inlineStr">
        <is>
          <t>The Fragility Principle</t>
        </is>
      </c>
      <c r="D13" s="11" t="inlineStr">
        <is>
          <t>The unit degrades gracefully under load; defensive layers don't all thin at once.</t>
        </is>
      </c>
      <c r="E13" s="12" t="n">
        <v>2</v>
      </c>
      <c r="G13" s="15" t="inlineStr">
        <is>
          <t>Tier I — Physics of Flow (max 25)</t>
        </is>
      </c>
      <c r="I13" s="16">
        <f>E10+E11+E12+E13+E14</f>
        <v/>
      </c>
      <c r="J13" s="14" t="inlineStr">
        <is>
          <t>Law 4 → Chapter 4: The Fragility Principle</t>
        </is>
      </c>
    </row>
    <row r="14" ht="34" customHeight="1">
      <c r="B14" s="9" t="n">
        <v>5</v>
      </c>
      <c r="C14" s="10" t="inlineStr">
        <is>
          <t>The Coordination Tax</t>
        </is>
      </c>
      <c r="D14" s="11" t="inlineStr">
        <is>
          <t>Handoffs are minimized and relationships are strong, so coordination doesn't silently consume capacity.</t>
        </is>
      </c>
      <c r="E14" s="12" t="n">
        <v>3</v>
      </c>
      <c r="G14" s="15" t="inlineStr">
        <is>
          <t>Tier II — Structural (max 25)</t>
        </is>
      </c>
      <c r="I14" s="16">
        <f>E16+E17+E18+E19+E20</f>
        <v/>
      </c>
      <c r="J14" s="14" t="inlineStr">
        <is>
          <t>Law 5 → Chapter 5: The Coordination Tax</t>
        </is>
      </c>
    </row>
    <row r="15">
      <c r="B15" s="6" t="inlineStr">
        <is>
          <t>Tier II — Structural Constraints</t>
        </is>
      </c>
      <c r="G15" s="15" t="inlineStr">
        <is>
          <t>Tier III — Design (max 10)</t>
        </is>
      </c>
      <c r="I15" s="16">
        <f>E22+E23</f>
        <v/>
      </c>
    </row>
    <row r="16" ht="34" customHeight="1">
      <c r="B16" s="9" t="n">
        <v>6</v>
      </c>
      <c r="C16" s="10" t="inlineStr">
        <is>
          <t>The Team Familiarity Effect</t>
        </is>
      </c>
      <c r="D16" s="11" t="inlineStr">
        <is>
          <t>The same people work together repeatedly; stable teams and low Stranger Ratio are treated as safety assets.</t>
        </is>
      </c>
      <c r="E16" s="12" t="n">
        <v>4</v>
      </c>
      <c r="J16" s="14" t="inlineStr">
        <is>
          <t>Law 6 → Chapter 6: The Team Familiarity Effect</t>
        </is>
      </c>
    </row>
    <row r="17" ht="34" customHeight="1">
      <c r="B17" s="9" t="n">
        <v>7</v>
      </c>
      <c r="C17" s="10" t="inlineStr">
        <is>
          <t>The Workforce Stability Rule</t>
        </is>
      </c>
      <c r="D17" s="11" t="inlineStr">
        <is>
          <t>Churn and over-floating are watched as safety indicators; retention is actively managed.</t>
        </is>
      </c>
      <c r="E17" s="12" t="n">
        <v>4</v>
      </c>
      <c r="G17" s="5" t="inlineStr">
        <is>
          <t>What your score means</t>
        </is>
      </c>
      <c r="J17" s="14" t="inlineStr">
        <is>
          <t>Law 7 → Chapter 7: The Workforce Stability Rule</t>
        </is>
      </c>
    </row>
    <row r="18" ht="34" customHeight="1">
      <c r="B18" s="9" t="n">
        <v>8</v>
      </c>
      <c r="C18" s="10" t="inlineStr">
        <is>
          <t>The Discharge Bottleneck</t>
        </is>
      </c>
      <c r="D18" s="11" t="inlineStr">
        <is>
          <t>Exit velocity is a primary product: discharges are targeted early and run in parallel, not batched after noon.</t>
        </is>
      </c>
      <c r="E18" s="12" t="n">
        <v>2</v>
      </c>
      <c r="G18" s="14">
        <f>IF(I9&lt;=28,"12–28  HIGH FLOW RISK: the unit is running close to the cliff on multiple laws. Small disturbances can tip it. Prioritize the lowest-rated tier — read those chapters first.",IF(I9&lt;=44,"29–44  MODERATE RISK: real strengths and clear gaps. Target the specific laws you scored 1–2 before adding resources.","45–60  LOW RISK / RESILIENT: the unit embodies most laws. Guard the buffers and stable teams that got you here — they erode quietly."))</f>
        <v/>
      </c>
      <c r="J18" s="14" t="inlineStr">
        <is>
          <t>Law 8 → Chapter 8: The Discharge Bottleneck</t>
        </is>
      </c>
    </row>
    <row r="19" ht="34" customHeight="1">
      <c r="B19" s="9" t="n">
        <v>9</v>
      </c>
      <c r="C19" s="10" t="inlineStr">
        <is>
          <t>The Clinic Capacity Illusion</t>
        </is>
      </c>
      <c r="D19" s="11" t="inlineStr">
        <is>
          <t>Access is real, not just a full schedule; demand isn't quietly pushed downstream into the ED.</t>
        </is>
      </c>
      <c r="E19" s="12" t="n">
        <v>3</v>
      </c>
      <c r="J19" s="14" t="inlineStr">
        <is>
          <t>Law 9 → Chapter 9: The Clinic Capacity Illusion</t>
        </is>
      </c>
    </row>
    <row r="20" ht="34" customHeight="1">
      <c r="B20" s="9" t="n">
        <v>10</v>
      </c>
      <c r="C20" s="10" t="inlineStr">
        <is>
          <t>The Measurement Error</t>
        </is>
      </c>
      <c r="D20" s="11" t="inlineStr">
        <is>
          <t>Dashboards are used to help people see and learn, not as targets that teach staff to hide the tail.</t>
        </is>
      </c>
      <c r="E20" s="12" t="n">
        <v>3</v>
      </c>
      <c r="G20" s="17" t="inlineStr">
        <is>
          <t>Bands: 12–28 high risk · 29–44 moderate · 45–60 low risk. This is a structured self-assessment screener for reflection, discussion, and reading prioritization, not a validated or audited instrument.</t>
        </is>
      </c>
      <c r="J20" s="14" t="inlineStr">
        <is>
          <t>Law 10 → Chapter 10: The Measurement Error</t>
        </is>
      </c>
    </row>
    <row r="21">
      <c r="B21" s="6" t="inlineStr">
        <is>
          <t>Tier III — Designing for Reliability</t>
        </is>
      </c>
    </row>
    <row r="22" ht="34" customHeight="1">
      <c r="B22" s="9" t="n">
        <v>11</v>
      </c>
      <c r="C22" s="10" t="inlineStr">
        <is>
          <t>The Slack Requirement</t>
        </is>
      </c>
      <c r="D22" s="11" t="inlineStr">
        <is>
          <t>A deliberate, protected buffer is held and defended as infrastructure for flow, safety, and learning.</t>
        </is>
      </c>
      <c r="E22" s="12" t="n">
        <v>2</v>
      </c>
      <c r="J22" s="14" t="inlineStr">
        <is>
          <t>Law 11 → Chapter 11: The Slack Requirement</t>
        </is>
      </c>
    </row>
    <row r="23" ht="34" customHeight="1">
      <c r="B23" s="9" t="n">
        <v>12</v>
      </c>
      <c r="C23" s="10" t="inlineStr">
        <is>
          <t>The System Design Law</t>
        </is>
      </c>
      <c r="D23" s="11" t="inlineStr">
        <is>
          <t>We optimize global flow across units, not local productivity of each silo.</t>
        </is>
      </c>
      <c r="E23" s="12" t="n">
        <v>3</v>
      </c>
      <c r="J23" s="14" t="inlineStr">
        <is>
          <t>Law 12 → Chapter 12: The System Design Law</t>
        </is>
      </c>
    </row>
    <row r="25">
      <c r="B25" s="18" t="inlineStr">
        <is>
          <t xml:space="preserve">  REMEDIATION — targeted reading plan by risk band</t>
        </is>
      </c>
    </row>
    <row r="26" ht="28" customHeight="1">
      <c r="B26" s="19" t="inlineStr">
        <is>
          <t>Each law maps 1:1 to its chapter (Law N → Chapter N), shown in the Remediation column above. Use the tier logic below to decide reading order: a weak tier subtotal tells you which block of chapters to read first. Start with any single law you scored 1–2, then read the weakest whole tier.</t>
        </is>
      </c>
    </row>
    <row r="27">
      <c r="B27" s="5" t="inlineStr">
        <is>
          <t>Tier</t>
        </is>
      </c>
      <c r="C27" s="20" t="inlineStr">
        <is>
          <t>If this tier subtotal is low, read</t>
        </is>
      </c>
      <c r="G27" s="20" t="inlineStr">
        <is>
          <t>Auto flag (based on your score)</t>
        </is>
      </c>
    </row>
    <row r="28" ht="34" customHeight="1">
      <c r="B28" s="9" t="inlineStr">
        <is>
          <t>Tier I</t>
        </is>
      </c>
      <c r="C28" s="15" t="inlineStr">
        <is>
          <t>Low Tier I → Chapters 1–5 (The Physics of Flow)</t>
        </is>
      </c>
      <c r="G28" s="14">
        <f>IF(I13&lt;=15,"⚠ PRIORITY — Tier I — the physics. Read Chapters 1–5 first: invisible work, the utilization cliff, variability, fragility, coordination tax.","OK — not the weakest tier; revisit after priorities.")</f>
        <v/>
      </c>
    </row>
    <row r="29" ht="34" customHeight="1">
      <c r="B29" s="9" t="inlineStr">
        <is>
          <t>Tier II</t>
        </is>
      </c>
      <c r="C29" s="15" t="inlineStr">
        <is>
          <t>Low Tier II → Chapters 6–10 (Structural Constraints)</t>
        </is>
      </c>
      <c r="G29" s="14">
        <f>IF(I14&lt;=15,"⚠ PRIORITY — Tier II — self-inflicted structure. Read Chapters 6–10: team familiarity, workforce stability, discharge bottleneck, clinic access, measurement.","OK — not the weakest tier; revisit after priorities.")</f>
        <v/>
      </c>
    </row>
    <row r="30" ht="34" customHeight="1">
      <c r="B30" s="9" t="inlineStr">
        <is>
          <t>Tier III</t>
        </is>
      </c>
      <c r="C30" s="15" t="inlineStr">
        <is>
          <t>Low Tier III → Chapters 11–12 (Designing for Reliability)</t>
        </is>
      </c>
      <c r="G30" s="14">
        <f>IF(I15&lt;=6,"⚠ PRIORITY — Tier III — deliberate design. Read Chapters 11–12: the slack requirement and system design.","OK — not the weakest tier; revisit after priorities.")</f>
        <v/>
      </c>
    </row>
    <row r="32">
      <c r="B32" s="17" t="inlineStr">
        <is>
          <t>Any single law you scored 1 or 2 is a 'low band' for that law — read its chapter first (Law N → Chapter N in the Remediation column). The tier flags above use a midpoint threshold (≈60% of the tier max) to surface the weakest block; adjust to taste.</t>
        </is>
      </c>
    </row>
    <row r="34">
      <c r="B34" s="21" t="inlineStr">
        <is>
          <t>Law</t>
        </is>
      </c>
      <c r="C34" s="21" t="inlineStr">
        <is>
          <t>Your rating</t>
        </is>
      </c>
    </row>
    <row r="35">
      <c r="B35" s="22" t="inlineStr">
        <is>
          <t>L1</t>
        </is>
      </c>
      <c r="C35" s="23">
        <f>E10</f>
        <v/>
      </c>
    </row>
    <row r="36">
      <c r="B36" s="22" t="inlineStr">
        <is>
          <t>L2</t>
        </is>
      </c>
      <c r="C36" s="23">
        <f>E11</f>
        <v/>
      </c>
    </row>
    <row r="37">
      <c r="B37" s="22" t="inlineStr">
        <is>
          <t>L3</t>
        </is>
      </c>
      <c r="C37" s="23">
        <f>E12</f>
        <v/>
      </c>
    </row>
    <row r="38">
      <c r="B38" s="22" t="inlineStr">
        <is>
          <t>L4</t>
        </is>
      </c>
      <c r="C38" s="23">
        <f>E13</f>
        <v/>
      </c>
    </row>
    <row r="39">
      <c r="B39" s="22" t="inlineStr">
        <is>
          <t>L5</t>
        </is>
      </c>
      <c r="C39" s="23">
        <f>E14</f>
        <v/>
      </c>
    </row>
    <row r="40">
      <c r="B40" s="22" t="inlineStr">
        <is>
          <t>L6</t>
        </is>
      </c>
      <c r="C40" s="23">
        <f>E16</f>
        <v/>
      </c>
    </row>
    <row r="41">
      <c r="B41" s="22" t="inlineStr">
        <is>
          <t>L7</t>
        </is>
      </c>
      <c r="C41" s="23">
        <f>E17</f>
        <v/>
      </c>
    </row>
    <row r="42">
      <c r="B42" s="22" t="inlineStr">
        <is>
          <t>L8</t>
        </is>
      </c>
      <c r="C42" s="23">
        <f>E18</f>
        <v/>
      </c>
    </row>
    <row r="43">
      <c r="B43" s="22" t="inlineStr">
        <is>
          <t>L9</t>
        </is>
      </c>
      <c r="C43" s="23">
        <f>E19</f>
        <v/>
      </c>
    </row>
    <row r="44">
      <c r="B44" s="22" t="inlineStr">
        <is>
          <t>L10</t>
        </is>
      </c>
      <c r="C44" s="23">
        <f>E20</f>
        <v/>
      </c>
    </row>
    <row r="45">
      <c r="B45" s="22" t="inlineStr">
        <is>
          <t>L11</t>
        </is>
      </c>
      <c r="C45" s="23">
        <f>E22</f>
        <v/>
      </c>
    </row>
    <row r="46">
      <c r="B46" s="22" t="inlineStr">
        <is>
          <t>L12</t>
        </is>
      </c>
      <c r="C46" s="23">
        <f>E23</f>
        <v/>
      </c>
    </row>
  </sheetData>
  <mergeCells count="28">
    <mergeCell ref="B9:E9"/>
    <mergeCell ref="C29:E29"/>
    <mergeCell ref="G10:I10"/>
    <mergeCell ref="B15:E15"/>
    <mergeCell ref="G18:I18"/>
    <mergeCell ref="G29:J29"/>
    <mergeCell ref="I9"/>
    <mergeCell ref="C27:E27"/>
    <mergeCell ref="G13:H13"/>
    <mergeCell ref="G27:J27"/>
    <mergeCell ref="A1:J1"/>
    <mergeCell ref="C28:E28"/>
    <mergeCell ref="G15:H15"/>
    <mergeCell ref="B21:E21"/>
    <mergeCell ref="B32:J32"/>
    <mergeCell ref="B26:J26"/>
    <mergeCell ref="G14:H14"/>
    <mergeCell ref="G12:I12"/>
    <mergeCell ref="C30:E30"/>
    <mergeCell ref="B4:J6"/>
    <mergeCell ref="G28:J28"/>
    <mergeCell ref="B25:J25"/>
    <mergeCell ref="G20:I21"/>
    <mergeCell ref="G8:I8"/>
    <mergeCell ref="G30:J30"/>
    <mergeCell ref="G17:I17"/>
    <mergeCell ref="A2:J2"/>
    <mergeCell ref="G9:H9"/>
  </mergeCells>
  <dataValidations count="1">
    <dataValidation sqref="E10 E11 E12 E13 E14 E16 E17 E18 E19 E20 E22 E23" showDropDown="0" showInputMessage="0" showErrorMessage="0" allowBlank="1" errorTitle="Invalid rating" error="Enter a whole number 1-5" prompt="Rate 1 (badly violates) to 5 (strongly embodies)" type="whole" operator="between">
      <formula1>1</formula1>
      <formula2>5</formula2>
    </dataValidation>
  </dataValidation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2026-07-01T17:22:47Z</dcterms:created>
  <dcterms:modified xmlns:dcterms="http://purl.org/dc/terms/" xmlns:xsi="http://www.w3.org/2001/XMLSchema-instance" xsi:type="dcterms:W3CDTF">2026-07-01T17:22:47Z</dcterms:modified>
</cp:coreProperties>
</file>